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17122025\Цветкова бара\"/>
    </mc:Choice>
  </mc:AlternateContent>
  <bookViews>
    <workbookView xWindow="0" yWindow="0" windowWidth="28770" windowHeight="14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L15" i="1" l="1"/>
  <c r="L16" i="1"/>
  <c r="L17" i="1"/>
  <c r="L18" i="1"/>
  <c r="L19" i="1"/>
  <c r="L20" i="1"/>
  <c r="L21" i="1"/>
  <c r="L22" i="1"/>
  <c r="L23" i="1"/>
  <c r="L24" i="1"/>
  <c r="L25" i="1"/>
  <c r="L26" i="1"/>
  <c r="L14" i="1"/>
  <c r="J15" i="1"/>
  <c r="J16" i="1"/>
  <c r="J17" i="1"/>
  <c r="J18" i="1"/>
  <c r="J19" i="1"/>
  <c r="J20" i="1"/>
  <c r="J21" i="1"/>
  <c r="J22" i="1"/>
  <c r="J23" i="1"/>
  <c r="J24" i="1"/>
  <c r="J25" i="1"/>
  <c r="J26" i="1"/>
  <c r="J14" i="1"/>
  <c r="F27" i="1"/>
  <c r="G27" i="1"/>
  <c r="H27" i="1"/>
  <c r="J10" i="1"/>
  <c r="J11" i="1"/>
  <c r="J9" i="1"/>
  <c r="L10" i="1"/>
  <c r="L11" i="1"/>
  <c r="L9" i="1"/>
  <c r="F12" i="1"/>
  <c r="G12" i="1"/>
  <c r="H12" i="1"/>
  <c r="F28" i="1" l="1"/>
  <c r="L12" i="1"/>
  <c r="L27" i="1"/>
  <c r="L28" i="1" s="1"/>
  <c r="H28" i="1"/>
  <c r="J27" i="1"/>
  <c r="B27" i="1"/>
  <c r="J12" i="1"/>
  <c r="B12" i="1"/>
  <c r="G28" i="1"/>
  <c r="J28" i="1" l="1"/>
  <c r="B28" i="1"/>
</calcChain>
</file>

<file path=xl/sharedStrings.xml><?xml version="1.0" encoding="utf-8"?>
<sst xmlns="http://schemas.openxmlformats.org/spreadsheetml/2006/main" count="86" uniqueCount="43">
  <si>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</si>
  <si>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</si>
  <si>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</si>
  <si>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</si>
  <si>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</si>
  <si>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</si>
  <si>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ГЕОРГИ ИЛИЕВ МИТКОВ</t>
  </si>
  <si>
    <t>4</t>
  </si>
  <si>
    <t>2.20</t>
  </si>
  <si>
    <t>Ливада</t>
  </si>
  <si>
    <t>2.21</t>
  </si>
  <si>
    <t>2.22</t>
  </si>
  <si>
    <t>Общо за производителя</t>
  </si>
  <si>
    <t>ПЕТЪР ДИМИТРОВ ВИТАНОВ</t>
  </si>
  <si>
    <t>1</t>
  </si>
  <si>
    <t>10.4</t>
  </si>
  <si>
    <t>10.6</t>
  </si>
  <si>
    <t>10.7</t>
  </si>
  <si>
    <t>10.8</t>
  </si>
  <si>
    <t>10.14</t>
  </si>
  <si>
    <t>10.15</t>
  </si>
  <si>
    <t>10.16</t>
  </si>
  <si>
    <t>10.17</t>
  </si>
  <si>
    <t>10.35</t>
  </si>
  <si>
    <t>10.37</t>
  </si>
  <si>
    <t>10.38</t>
  </si>
  <si>
    <t>10.39</t>
  </si>
  <si>
    <t>3</t>
  </si>
  <si>
    <t>11.2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</si>
  <si>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</si>
  <si>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</si>
  <si>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</si>
  <si>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ЦВЕТКОВА БАРА ЕКАТТЕ 78286</t>
  </si>
  <si>
    <t xml:space="preserve"> </t>
  </si>
  <si>
    <t xml:space="preserve"> за  споразумение по чл. 37 ж ПМЛ с № 8ПМЛ от 09.12.2025 г.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</si>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</sst>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10" xfId="0" applyNumberFormat="1" applyFont="1" applyBorder="1" applyAlignment="1">
      <alignment horizontal="right" vertical="center" wrapText="1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workbookViewId="0">
      <selection activeCell="D8" sqref="D8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2.7109375" customWidth="1"/>
    <col min="5" max="5" width="9.42578125" bestFit="1" customWidth="1"/>
    <col min="6" max="6" width="11.85546875" customWidth="1"/>
    <col min="7" max="7" width="12.85546875" customWidth="1"/>
    <col min="8" max="8" width="19.140625" bestFit="1" customWidth="1"/>
    <col min="9" max="9" width="11.140625" customWidth="1"/>
    <col min="10" max="10" width="13.7109375" customWidth="1"/>
    <col min="11" max="11" width="14.140625" bestFit="1" customWidth="1"/>
    <col min="12" max="12" width="15.5703125" customWidth="1"/>
  </cols>
  <sheetData>
    <row r="1" spans="1:12" x14ac:dyDescent="0.25">
      <c r="A1" s="20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31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36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 t="s">
        <v>32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19" t="s">
        <v>33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75" x14ac:dyDescent="0.25">
      <c r="A8" s="17" t="s">
        <v>0</v>
      </c>
      <c r="B8" s="17" t="s">
        <v>1</v>
      </c>
      <c r="C8" s="17" t="s">
        <v>2</v>
      </c>
      <c r="D8" s="18" t="s">
        <v>3</v>
      </c>
      <c r="E8" s="18" t="s">
        <v>4</v>
      </c>
      <c r="F8" s="18" t="s">
        <v>5</v>
      </c>
      <c r="G8" s="18" t="s">
        <v>37</v>
      </c>
      <c r="H8" s="18" t="s">
        <v>38</v>
      </c>
      <c r="I8" s="18" t="s">
        <v>39</v>
      </c>
      <c r="J8" s="18" t="s">
        <v>40</v>
      </c>
      <c r="K8" s="18" t="s">
        <v>41</v>
      </c>
      <c r="L8" s="18" t="s">
        <v>42</v>
      </c>
    </row>
    <row r="9" spans="1:12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4</v>
      </c>
      <c r="F9" s="15">
        <v>3</v>
      </c>
      <c r="G9" s="15">
        <v>0</v>
      </c>
      <c r="H9" s="15">
        <v>2.9980000000000002</v>
      </c>
      <c r="I9" s="8">
        <v>7</v>
      </c>
      <c r="J9" s="8">
        <f>H9*I9</f>
        <v>20.986000000000001</v>
      </c>
      <c r="K9" s="8">
        <v>3.5790430999999998</v>
      </c>
      <c r="L9" s="8">
        <f>H9*K9</f>
        <v>10.729971213800001</v>
      </c>
    </row>
    <row r="10" spans="1:12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4</v>
      </c>
      <c r="F10" s="15">
        <v>4</v>
      </c>
      <c r="G10" s="15">
        <v>3.9980000000000002</v>
      </c>
      <c r="H10" s="15">
        <v>0</v>
      </c>
      <c r="I10" s="8">
        <v>0</v>
      </c>
      <c r="J10" s="8">
        <f t="shared" ref="J10:J11" si="0">H10*I10</f>
        <v>0</v>
      </c>
      <c r="K10" s="8">
        <v>0</v>
      </c>
      <c r="L10" s="8">
        <f t="shared" ref="L10:L11" si="1">H10*K10</f>
        <v>0</v>
      </c>
    </row>
    <row r="11" spans="1:12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4</v>
      </c>
      <c r="F11" s="15">
        <v>3.9990000000000001</v>
      </c>
      <c r="G11" s="15">
        <v>0</v>
      </c>
      <c r="H11" s="15">
        <v>3.9929999999999999</v>
      </c>
      <c r="I11" s="8">
        <v>7</v>
      </c>
      <c r="J11" s="8">
        <f t="shared" si="0"/>
        <v>27.951000000000001</v>
      </c>
      <c r="K11" s="8">
        <v>3.5790430999999998</v>
      </c>
      <c r="L11" s="8">
        <f t="shared" si="1"/>
        <v>14.291119098299999</v>
      </c>
    </row>
    <row r="12" spans="1:12" x14ac:dyDescent="0.25">
      <c r="A12" s="9" t="s">
        <v>12</v>
      </c>
      <c r="B12" s="14">
        <f>G12+H12</f>
        <v>10.989000000000001</v>
      </c>
      <c r="C12" s="10"/>
      <c r="D12" s="10"/>
      <c r="E12" s="11"/>
      <c r="F12" s="12">
        <f>SUM(F9:F11)</f>
        <v>10.999000000000001</v>
      </c>
      <c r="G12" s="12">
        <f>SUM(G9:G11)</f>
        <v>3.9980000000000002</v>
      </c>
      <c r="H12" s="12">
        <f>SUM(H9:H11)</f>
        <v>6.9909999999999997</v>
      </c>
      <c r="I12" s="13"/>
      <c r="J12" s="13">
        <f>SUM(J9:J11)</f>
        <v>48.936999999999998</v>
      </c>
      <c r="K12" s="13"/>
      <c r="L12" s="13">
        <f>SUM(L9:L11)</f>
        <v>25.0210903121</v>
      </c>
    </row>
    <row r="13" spans="1:12" x14ac:dyDescent="0.25">
      <c r="A13" s="5"/>
      <c r="B13" s="5"/>
      <c r="C13" s="5"/>
      <c r="D13" s="5"/>
      <c r="E13" s="6"/>
      <c r="F13" s="7"/>
      <c r="G13" s="7"/>
      <c r="H13" s="7"/>
      <c r="I13" s="8"/>
      <c r="J13" s="8"/>
      <c r="K13" s="8"/>
      <c r="L13" s="8"/>
    </row>
    <row r="14" spans="1:12" x14ac:dyDescent="0.25">
      <c r="A14" s="4" t="s">
        <v>13</v>
      </c>
      <c r="B14" s="4" t="s">
        <v>14</v>
      </c>
      <c r="C14" s="4" t="s">
        <v>15</v>
      </c>
      <c r="D14" s="5" t="s">
        <v>9</v>
      </c>
      <c r="E14" s="6">
        <v>8</v>
      </c>
      <c r="F14" s="15">
        <v>1.8</v>
      </c>
      <c r="G14" s="15">
        <v>0</v>
      </c>
      <c r="H14" s="15">
        <v>1.8</v>
      </c>
      <c r="I14" s="8">
        <v>7</v>
      </c>
      <c r="J14" s="8">
        <f>H14*I14</f>
        <v>12.6</v>
      </c>
      <c r="K14" s="8">
        <v>3.5790430999999998</v>
      </c>
      <c r="L14" s="8">
        <f>H14*K14</f>
        <v>6.4422775799999998</v>
      </c>
    </row>
    <row r="15" spans="1:12" x14ac:dyDescent="0.25">
      <c r="A15" s="4" t="s">
        <v>13</v>
      </c>
      <c r="B15" s="4" t="s">
        <v>14</v>
      </c>
      <c r="C15" s="4" t="s">
        <v>16</v>
      </c>
      <c r="D15" s="5" t="s">
        <v>9</v>
      </c>
      <c r="E15" s="6">
        <v>8</v>
      </c>
      <c r="F15" s="15">
        <v>1.9379999999999999</v>
      </c>
      <c r="G15" s="15">
        <v>0</v>
      </c>
      <c r="H15" s="15">
        <v>1.9379999999999999</v>
      </c>
      <c r="I15" s="8">
        <v>7</v>
      </c>
      <c r="J15" s="8">
        <f t="shared" ref="J15:J26" si="2">H15*I15</f>
        <v>13.565999999999999</v>
      </c>
      <c r="K15" s="8">
        <v>3.5790430999999998</v>
      </c>
      <c r="L15" s="8">
        <f t="shared" ref="L15:L26" si="3">H15*K15</f>
        <v>6.9361855277999993</v>
      </c>
    </row>
    <row r="16" spans="1:12" x14ac:dyDescent="0.25">
      <c r="A16" s="4" t="s">
        <v>13</v>
      </c>
      <c r="B16" s="4" t="s">
        <v>14</v>
      </c>
      <c r="C16" s="4" t="s">
        <v>17</v>
      </c>
      <c r="D16" s="5" t="s">
        <v>9</v>
      </c>
      <c r="E16" s="6">
        <v>8</v>
      </c>
      <c r="F16" s="15">
        <v>5.0999999999999996</v>
      </c>
      <c r="G16" s="15">
        <v>5.0999999999999996</v>
      </c>
      <c r="H16" s="15">
        <v>0</v>
      </c>
      <c r="I16" s="8">
        <v>0</v>
      </c>
      <c r="J16" s="8">
        <f t="shared" si="2"/>
        <v>0</v>
      </c>
      <c r="K16" s="8">
        <v>0</v>
      </c>
      <c r="L16" s="8">
        <f t="shared" si="3"/>
        <v>0</v>
      </c>
    </row>
    <row r="17" spans="1:12" x14ac:dyDescent="0.25">
      <c r="A17" s="4" t="s">
        <v>13</v>
      </c>
      <c r="B17" s="4" t="s">
        <v>14</v>
      </c>
      <c r="C17" s="4" t="s">
        <v>18</v>
      </c>
      <c r="D17" s="5" t="s">
        <v>9</v>
      </c>
      <c r="E17" s="6">
        <v>8</v>
      </c>
      <c r="F17" s="15">
        <v>6.5259999999999998</v>
      </c>
      <c r="G17" s="15">
        <v>0</v>
      </c>
      <c r="H17" s="15">
        <v>5.4610000000000003</v>
      </c>
      <c r="I17" s="8">
        <v>7</v>
      </c>
      <c r="J17" s="8">
        <f t="shared" si="2"/>
        <v>38.227000000000004</v>
      </c>
      <c r="K17" s="8">
        <v>3.5790430999999998</v>
      </c>
      <c r="L17" s="8">
        <f t="shared" si="3"/>
        <v>19.5451543691</v>
      </c>
    </row>
    <row r="18" spans="1:12" x14ac:dyDescent="0.25">
      <c r="A18" s="4" t="s">
        <v>13</v>
      </c>
      <c r="B18" s="4" t="s">
        <v>14</v>
      </c>
      <c r="C18" s="4" t="s">
        <v>19</v>
      </c>
      <c r="D18" s="5" t="s">
        <v>9</v>
      </c>
      <c r="E18" s="6">
        <v>8</v>
      </c>
      <c r="F18" s="15">
        <v>15.795</v>
      </c>
      <c r="G18" s="15">
        <v>11.087999999999999</v>
      </c>
      <c r="H18" s="15">
        <v>0</v>
      </c>
      <c r="I18" s="8">
        <v>0</v>
      </c>
      <c r="J18" s="8">
        <f t="shared" si="2"/>
        <v>0</v>
      </c>
      <c r="K18" s="8">
        <v>0</v>
      </c>
      <c r="L18" s="8">
        <f t="shared" si="3"/>
        <v>0</v>
      </c>
    </row>
    <row r="19" spans="1:12" x14ac:dyDescent="0.25">
      <c r="A19" s="4" t="s">
        <v>13</v>
      </c>
      <c r="B19" s="4" t="s">
        <v>14</v>
      </c>
      <c r="C19" s="4" t="s">
        <v>20</v>
      </c>
      <c r="D19" s="5" t="s">
        <v>9</v>
      </c>
      <c r="E19" s="6">
        <v>8</v>
      </c>
      <c r="F19" s="15">
        <v>1.224</v>
      </c>
      <c r="G19" s="15">
        <v>0</v>
      </c>
      <c r="H19" s="15">
        <v>1.224</v>
      </c>
      <c r="I19" s="8">
        <v>7</v>
      </c>
      <c r="J19" s="8">
        <f t="shared" si="2"/>
        <v>8.5679999999999996</v>
      </c>
      <c r="K19" s="8">
        <v>3.5790430999999998</v>
      </c>
      <c r="L19" s="8">
        <f t="shared" si="3"/>
        <v>4.3807487543999999</v>
      </c>
    </row>
    <row r="20" spans="1:12" x14ac:dyDescent="0.25">
      <c r="A20" s="4" t="s">
        <v>13</v>
      </c>
      <c r="B20" s="4" t="s">
        <v>14</v>
      </c>
      <c r="C20" s="4" t="s">
        <v>21</v>
      </c>
      <c r="D20" s="5" t="s">
        <v>9</v>
      </c>
      <c r="E20" s="6">
        <v>8</v>
      </c>
      <c r="F20" s="15">
        <v>1.302</v>
      </c>
      <c r="G20" s="15">
        <v>0</v>
      </c>
      <c r="H20" s="15">
        <v>1.302</v>
      </c>
      <c r="I20" s="8">
        <v>7</v>
      </c>
      <c r="J20" s="8">
        <f t="shared" si="2"/>
        <v>9.1140000000000008</v>
      </c>
      <c r="K20" s="8">
        <v>3.5790430999999998</v>
      </c>
      <c r="L20" s="8">
        <f t="shared" si="3"/>
        <v>4.6599141161999995</v>
      </c>
    </row>
    <row r="21" spans="1:12" x14ac:dyDescent="0.25">
      <c r="A21" s="4" t="s">
        <v>13</v>
      </c>
      <c r="B21" s="4" t="s">
        <v>14</v>
      </c>
      <c r="C21" s="4" t="s">
        <v>22</v>
      </c>
      <c r="D21" s="5" t="s">
        <v>9</v>
      </c>
      <c r="E21" s="6">
        <v>8</v>
      </c>
      <c r="F21" s="15">
        <v>2.3849999999999998</v>
      </c>
      <c r="G21" s="15">
        <v>0</v>
      </c>
      <c r="H21" s="15">
        <v>1.1319999999999999</v>
      </c>
      <c r="I21" s="8">
        <v>7</v>
      </c>
      <c r="J21" s="8">
        <f t="shared" si="2"/>
        <v>7.9239999999999995</v>
      </c>
      <c r="K21" s="8">
        <v>3.5790430999999998</v>
      </c>
      <c r="L21" s="8">
        <f t="shared" si="3"/>
        <v>4.0514767891999997</v>
      </c>
    </row>
    <row r="22" spans="1:12" x14ac:dyDescent="0.25">
      <c r="A22" s="4" t="s">
        <v>13</v>
      </c>
      <c r="B22" s="4" t="s">
        <v>14</v>
      </c>
      <c r="C22" s="4" t="s">
        <v>23</v>
      </c>
      <c r="D22" s="5" t="s">
        <v>9</v>
      </c>
      <c r="E22" s="6">
        <v>8</v>
      </c>
      <c r="F22" s="15">
        <v>2</v>
      </c>
      <c r="G22" s="15">
        <v>2</v>
      </c>
      <c r="H22" s="15">
        <v>0</v>
      </c>
      <c r="I22" s="8">
        <v>0</v>
      </c>
      <c r="J22" s="8">
        <f t="shared" si="2"/>
        <v>0</v>
      </c>
      <c r="K22" s="8">
        <v>0</v>
      </c>
      <c r="L22" s="8">
        <f t="shared" si="3"/>
        <v>0</v>
      </c>
    </row>
    <row r="23" spans="1:12" x14ac:dyDescent="0.25">
      <c r="A23" s="4" t="s">
        <v>13</v>
      </c>
      <c r="B23" s="4" t="s">
        <v>14</v>
      </c>
      <c r="C23" s="4" t="s">
        <v>24</v>
      </c>
      <c r="D23" s="5" t="s">
        <v>9</v>
      </c>
      <c r="E23" s="6">
        <v>8</v>
      </c>
      <c r="F23" s="15">
        <v>2.3119999999999998</v>
      </c>
      <c r="G23" s="15">
        <v>0</v>
      </c>
      <c r="H23" s="15">
        <v>2.3109999999999999</v>
      </c>
      <c r="I23" s="8">
        <v>7</v>
      </c>
      <c r="J23" s="8">
        <f t="shared" si="2"/>
        <v>16.177</v>
      </c>
      <c r="K23" s="8">
        <v>3.5790430999999998</v>
      </c>
      <c r="L23" s="8">
        <f t="shared" si="3"/>
        <v>8.2711686040999997</v>
      </c>
    </row>
    <row r="24" spans="1:12" x14ac:dyDescent="0.25">
      <c r="A24" s="4" t="s">
        <v>13</v>
      </c>
      <c r="B24" s="4" t="s">
        <v>14</v>
      </c>
      <c r="C24" s="4" t="s">
        <v>25</v>
      </c>
      <c r="D24" s="5" t="s">
        <v>9</v>
      </c>
      <c r="E24" s="6">
        <v>8</v>
      </c>
      <c r="F24" s="15">
        <v>2.3119999999999998</v>
      </c>
      <c r="G24" s="15">
        <v>0</v>
      </c>
      <c r="H24" s="15">
        <v>0.43</v>
      </c>
      <c r="I24" s="8">
        <v>7</v>
      </c>
      <c r="J24" s="8">
        <f t="shared" si="2"/>
        <v>3.01</v>
      </c>
      <c r="K24" s="8">
        <v>3.5790430999999998</v>
      </c>
      <c r="L24" s="8">
        <f t="shared" si="3"/>
        <v>1.5389885329999999</v>
      </c>
    </row>
    <row r="25" spans="1:12" x14ac:dyDescent="0.25">
      <c r="A25" s="4" t="s">
        <v>13</v>
      </c>
      <c r="B25" s="4" t="s">
        <v>14</v>
      </c>
      <c r="C25" s="4" t="s">
        <v>26</v>
      </c>
      <c r="D25" s="5" t="s">
        <v>9</v>
      </c>
      <c r="E25" s="6">
        <v>8</v>
      </c>
      <c r="F25" s="15">
        <v>2.3109999999999999</v>
      </c>
      <c r="G25" s="15">
        <v>0</v>
      </c>
      <c r="H25" s="15">
        <v>1.637</v>
      </c>
      <c r="I25" s="8">
        <v>7</v>
      </c>
      <c r="J25" s="8">
        <f t="shared" si="2"/>
        <v>11.459</v>
      </c>
      <c r="K25" s="8">
        <v>3.5790430999999998</v>
      </c>
      <c r="L25" s="8">
        <f t="shared" si="3"/>
        <v>5.8588935546999998</v>
      </c>
    </row>
    <row r="26" spans="1:12" x14ac:dyDescent="0.25">
      <c r="A26" s="4" t="s">
        <v>13</v>
      </c>
      <c r="B26" s="4" t="s">
        <v>27</v>
      </c>
      <c r="C26" s="4" t="s">
        <v>28</v>
      </c>
      <c r="D26" s="5" t="s">
        <v>9</v>
      </c>
      <c r="E26" s="6">
        <v>8</v>
      </c>
      <c r="F26" s="15">
        <v>3.8</v>
      </c>
      <c r="G26" s="15">
        <v>3.8</v>
      </c>
      <c r="H26" s="15">
        <v>0</v>
      </c>
      <c r="I26" s="8">
        <v>0</v>
      </c>
      <c r="J26" s="8">
        <f t="shared" si="2"/>
        <v>0</v>
      </c>
      <c r="K26" s="8">
        <v>0</v>
      </c>
      <c r="L26" s="8">
        <f t="shared" si="3"/>
        <v>0</v>
      </c>
    </row>
    <row r="27" spans="1:12" x14ac:dyDescent="0.25">
      <c r="A27" s="9" t="s">
        <v>12</v>
      </c>
      <c r="B27" s="14">
        <f>G27+H27</f>
        <v>39.222999999999999</v>
      </c>
      <c r="C27" s="10"/>
      <c r="D27" s="10"/>
      <c r="E27" s="11"/>
      <c r="F27" s="12">
        <f>SUM(F14:F26)</f>
        <v>48.804999999999986</v>
      </c>
      <c r="G27" s="12">
        <f>SUM(G14:G26)</f>
        <v>21.988</v>
      </c>
      <c r="H27" s="12">
        <f>SUM(H14:H26)</f>
        <v>17.234999999999999</v>
      </c>
      <c r="I27" s="13"/>
      <c r="J27" s="13">
        <f>SUM(J14:J26)</f>
        <v>120.645</v>
      </c>
      <c r="K27" s="13"/>
      <c r="L27" s="13">
        <f>SUM(L14:L26)</f>
        <v>61.684807828499999</v>
      </c>
    </row>
    <row r="28" spans="1:12" x14ac:dyDescent="0.25">
      <c r="A28" s="10" t="s">
        <v>35</v>
      </c>
      <c r="B28" s="14">
        <f>B12+B27</f>
        <v>50.212000000000003</v>
      </c>
      <c r="C28" s="10"/>
      <c r="D28" s="10"/>
      <c r="E28" s="11"/>
      <c r="F28" s="12">
        <f>F12+F27</f>
        <v>59.803999999999988</v>
      </c>
      <c r="G28" s="12">
        <f>G12+G27</f>
        <v>25.986000000000001</v>
      </c>
      <c r="H28" s="12">
        <f>H12+H27</f>
        <v>24.225999999999999</v>
      </c>
      <c r="I28" s="13"/>
      <c r="J28" s="13">
        <f>J12+J27</f>
        <v>169.58199999999999</v>
      </c>
      <c r="K28" s="13"/>
      <c r="L28" s="13">
        <f>L12+L27</f>
        <v>86.705898140599999</v>
      </c>
    </row>
    <row r="29" spans="1:12" x14ac:dyDescent="0.25">
      <c r="E29" s="1"/>
      <c r="F29" s="2"/>
      <c r="G29" s="2"/>
      <c r="H29" s="2"/>
      <c r="I29" s="3"/>
      <c r="J29" s="3"/>
      <c r="K29" s="3"/>
      <c r="L29" s="3"/>
    </row>
    <row r="31" spans="1:12" x14ac:dyDescent="0.25">
      <c r="H31" s="16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4803149606299213" right="0.74803149606299213" top="0.98425196850393704" bottom="0.98425196850393704" header="0.51181102362204722" footer="0.51181102362204722"/>
  <pageSetup paperSize="9" scale="6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2025-12-22T09:01:11Z</cp:lastPrinted>
  <dcterms:created xsi:type="dcterms:W3CDTF">2025-12-10T07:58:16Z</dcterms:created>
  <dcterms:modified xsi:type="dcterms:W3CDTF">2025-12-22T13:24:56Z</dcterms:modified>
</cp:coreProperties>
</file>